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externalReferences>
    <externalReference r:id="rId4"/>
    <externalReference r:id="rId5"/>
  </externalReference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1'!$A$1:$I$41</definedName>
  </definedNames>
  <calcPr calcId="145621"/>
</workbook>
</file>

<file path=xl/calcChain.xml><?xml version="1.0" encoding="utf-8"?>
<calcChain xmlns="http://schemas.openxmlformats.org/spreadsheetml/2006/main">
  <c r="G41" i="4" l="1"/>
  <c r="E7" i="4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E15" i="4"/>
  <c r="F15" i="4"/>
  <c r="G15" i="4"/>
  <c r="E16" i="4"/>
  <c r="F16" i="4"/>
  <c r="G16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E29" i="4"/>
  <c r="F29" i="4"/>
  <c r="G29" i="4"/>
  <c r="E30" i="4"/>
  <c r="F30" i="4"/>
  <c r="G30" i="4"/>
  <c r="E31" i="4"/>
  <c r="F31" i="4"/>
  <c r="G31" i="4"/>
  <c r="E32" i="4"/>
  <c r="F32" i="4"/>
  <c r="G32" i="4"/>
  <c r="E33" i="4"/>
  <c r="F33" i="4"/>
  <c r="G33" i="4"/>
  <c r="E34" i="4"/>
  <c r="F34" i="4"/>
  <c r="G34" i="4"/>
  <c r="E35" i="4"/>
  <c r="F35" i="4"/>
  <c r="G35" i="4"/>
  <c r="E36" i="4"/>
  <c r="F36" i="4"/>
  <c r="G36" i="4"/>
  <c r="E37" i="4"/>
  <c r="F37" i="4"/>
  <c r="G37" i="4"/>
  <c r="E38" i="4"/>
  <c r="F38" i="4"/>
  <c r="G38" i="4"/>
  <c r="E39" i="4"/>
  <c r="F39" i="4"/>
  <c r="G39" i="4"/>
  <c r="E40" i="4"/>
  <c r="F40" i="4"/>
  <c r="G40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7" i="4" l="1"/>
  <c r="D8" i="4"/>
  <c r="D9" i="4"/>
  <c r="D10" i="4"/>
  <c r="D11" i="4"/>
  <c r="D12" i="4"/>
  <c r="D13" i="4"/>
  <c r="D14" i="4"/>
  <c r="D15" i="4"/>
  <c r="D16" i="4"/>
  <c r="D17" i="4"/>
  <c r="D18" i="4"/>
  <c r="D19" i="4"/>
  <c r="I8" i="4"/>
  <c r="I9" i="4"/>
  <c r="I10" i="4"/>
  <c r="I11" i="4"/>
  <c r="I12" i="4"/>
  <c r="I13" i="4"/>
  <c r="I14" i="4"/>
  <c r="I15" i="4"/>
  <c r="I16" i="4"/>
  <c r="I17" i="4"/>
  <c r="I18" i="4"/>
  <c r="I1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</calcChain>
</file>

<file path=xl/sharedStrings.xml><?xml version="1.0" encoding="utf-8"?>
<sst xmlns="http://schemas.openxmlformats.org/spreadsheetml/2006/main" count="126" uniqueCount="67">
  <si>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</si>
  <si>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</si>
  <si>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</si>
  <si>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</si>
  <si>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</si>
  <si>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</si>
  <si>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</si>
  <si>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</si>
  <si>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</si>
  <si>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</si>
  <si>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Директор_________________Исмаилов К.О</t>
  </si>
  <si>
    <t>победитель</t>
  </si>
  <si>
    <t>один источник</t>
  </si>
  <si>
    <t>не состоялась</t>
  </si>
  <si>
    <t>ИТОГО</t>
  </si>
  <si>
    <t>2023ж_____________ № 10 хабарландыруға №1 қосымша                                                  Приложение №1 к объявлению № 10 от __________2023г.</t>
  </si>
  <si>
    <t>Шприц  инъекционный трехкомпонентный стерильный однократного применения объемами: 20мл; с иглами 20Gx11/2"</t>
  </si>
  <si>
    <t>Шприц изготовлен из высококачественного пластика и состоит из поршня, уплотнительного резинового кольца и цилиндра с градуировкой. Игла с трехгранной заточкой покрыта тонким слоем силикона</t>
  </si>
  <si>
    <t>Иглы спинальные  тип Квинке,  размерами (G): 17, 18, 19, 20, 21, 22, 23, 24, 25, 26, 27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</si>
  <si>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27: игла размер 27G со срезом 0,42 мм, длина 88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</si>
  <si>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25: игла размер 25G со срезом 0,53 мм, длина 88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</si>
  <si>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25: игла размер 25G со срезом 0,53 мм, длина 75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</si>
  <si>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22: игла размер 22G со срезом 0,70 мм, длина 88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</si>
  <si>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22: игла размер 22G со срезом 0,70 мм, длина 40 мм. </t>
  </si>
  <si>
    <t>Внутриматочная спираль  модель TCu 380A размером 32мм</t>
  </si>
  <si>
    <t>Внутриматочная спираль состоит из спирали, усиков, подвижного ограничителя, проводника для введения спирали и бранши проводника. Внутриматочная спираль содержит примерно 310 мг меди. Общая поверхность меди составляет 380±23 мм2. Внутриматочная спираль препятствует наступлению беременности благодаря своему свойству сгущать слизь, вырабатываемую в канале шейки матки, в результате чего затрудняется продвижение сперматозоидов к яйцеклетке и оплодотворение. Внутриматочное противозачаточное средство (ВМС). Применяется в гинекологии для контрацепции. Только для однократного применения. Стерилизована этилен оксидом.</t>
  </si>
  <si>
    <t>Шприц инъекционный трехкомпонентный стерильный однократного применения</t>
  </si>
  <si>
    <t>Шприц объем 5 мл с иглой 22Gх11/2,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</t>
  </si>
  <si>
    <t>Бинт марлевый медицинский нестерильный, размеры: 5мх10см, 7мх10см, 7мх12см, 7мх14см, тип марли 13 тяжёлая</t>
  </si>
  <si>
    <t>Бинт марлевый медицинский нестерильный, размеры: 5мх10см</t>
  </si>
  <si>
    <t>Бинт марлевый медицинский нестерильный, размеры: 5м х 10см, 7м х 10см, 7м х12см, 7м х14см</t>
  </si>
  <si>
    <t>Бинт марлевый медицинский нестерильный, размеры: 7ммх14см</t>
  </si>
  <si>
    <t>Набор трахеостомической трубки с манжетой, размерами (мм): 2,5; 3,0; 3,5; 4,0; 4,5; 5,0; 5,5; 6,0; 6,5; 7,0; 7,5; 8,0; 8,5; 9,0; 9,5; 10,0; 11,0; 12,0</t>
  </si>
  <si>
    <t>Набор трахеостомической трубки с манжетой, размерами (мм): 8,5</t>
  </si>
  <si>
    <t>Набор трахеостомической трубки с манжетой, размерами (мм): 9,0</t>
  </si>
  <si>
    <t>Набор трахеостомической трубки с манжетой, размерами (мм): 9,5</t>
  </si>
  <si>
    <t>Вата медицинская хирургическая гигроскопическая нестерильная «Люкс» по 25 г, 50 г и 100 г</t>
  </si>
  <si>
    <t>Вата медицинская хирургическая гигроскопическая нестерильная  по 100г</t>
  </si>
  <si>
    <t>Клеенка подкладная резинотканевая вид А размерами (м): 1; 1,5; 2; 45; 50</t>
  </si>
  <si>
    <t>Клеенка подкладная резинотканевая вид А размерами по  50 - 100 м в рулоне</t>
  </si>
  <si>
    <t>Перчатки хирургические неопреновые неопудренные стерильные, размеры: 5.5, 6.0, 6.5, 7.0, 7.5, 8.0, 8.5, 9.0</t>
  </si>
  <si>
    <t>Перчатки хирургические неопудренные.  Размеры: 6.5. Материал изготовления- неопрен. Анатомической формы. Манжета прямая без валика, с липкой полосой. Наружная поверхность микротекстурированная, хлорированная и обработанная силиконом. Внутренняя поверхность покрыта полиуретаном и обработана силиконом. Стерилизация гамма-облучением 25 кГр.</t>
  </si>
  <si>
    <t>Перчатки хирургические неопудренные.  Размеры: 7.0. Материал изготовления- неопрен. Анатомической формы. Манжета прямая без валика, с липкой полосой. Наружная поверхность микротекстурированная, хлорированная и обработанная силиконом. Внутренняя поверхность покрыта полиуретаном и обработана силиконом. Стерилизация гамма-облучением 25 кГр.</t>
  </si>
  <si>
    <t>Перчатки хирургические неопудренные.  Размеры: 7.5. Материал изготовления- неопрен. Анатомической формы. Манжета прямая без валика, с липкой полосой. Наружная поверхность микротекстурированная, хлорированная и обработанная силиконом. Внутренняя поверхность покрыта полиуретаном и обработана силиконом. Стерилизация гамма-облучением 25 кГр.</t>
  </si>
  <si>
    <t>Перчатки хирургические неопудренные.  Размеры: 8.0. Материал изготовления- неопрен. Анатомической формы. Манжета прямая без валика, с липкой полосой. Наружная поверхность микротекстурированная, хлорированная и обработанная силиконом. Внутренняя поверхность покрыта полиуретаном и обработана силиконом. Стерилизация гамма-облучением 25 кГр.</t>
  </si>
  <si>
    <t>Дыхательный контур взрослый в комплекте, стерильный, однократного применения</t>
  </si>
  <si>
    <t>Дыхательный контур взрослый в комплекте, стерильный, однократного применения, ID 22 мм</t>
  </si>
  <si>
    <t>Многоходовые краны и блоки кранов с удлинительной линией и без</t>
  </si>
  <si>
    <t>Многоходовые краны без удлинительной линии. Изделие состоит из трехходового инфузионного крана 360° с наличием инфузионных портов, без удлинительной линии. Синий - используется для венознозной линии. Имеется адаптер свободного вращения. Изделие изготовлено из полиамида, полипропилена, поликарбоната, полистерола. Стерильные, однократного применения. Изделие предназначено для блокирования подачи лекарственных средств, инфузионной терапии, мониторинга и физиологического измерения давления</t>
  </si>
  <si>
    <t>Многоходовые краны и блоки кранов без удлинительной линии. Изделие состоит из блока из трех трехходовых инфузионных кранов 360°с наличием инфузионных портов, без удлинительной линии. Синий - используется для венознозной линии. Имеется адаптер свободного вращения. Изделие изготовлено из полиамида, полипропилена, поликарбоната, полистерола. Стерильные, однократного применения. Изделие предназначено для блокирования подачи лекарственных средств, инфузионной терапии, мониторинга и физиологического измерения давления</t>
  </si>
  <si>
    <t>Многоходовые краны и блоки кранов без удлинительной линии. Изделие состоит из блока из трех трехходовых инфузионных кранов 360°с наличием инфузионных портов, с  удлинительной линией на 150 см. Синий - используется для венознозной линии. Имеется адаптер свободного вращения. Изделие изготовлено из полиамида, полипропилена, поликарбоната, полистерола. Стерильные, однократного применения. Изделие предназначено для блокирования подачи лекарственных средств, инфузионной терапии, мониторинга и физиологического измерения давления</t>
  </si>
  <si>
    <t>Перчатки хирургические латексные неопудренные стерильные, размеры: 5.5, 6.0, 6.5, 7.0, 7.5, 8.0, 8.5, 9.0</t>
  </si>
  <si>
    <t xml:space="preserve">Материал изготовления - натуральный латекс. Размер: 6.5.  Форма: анатомическая. Манжета: прямая манжета, без валика для защиты, с липкой полосой. Наружная поверхность: микротекстурированная, хлорированная и обработанная силиконом. Внутренняя поверхность: хлорированная,  имеет полимерное покрытие на основе полиуретана и обработана силиконом.    
</t>
  </si>
  <si>
    <t xml:space="preserve">Материал изготовления - натуральный латекс. Размер: 7.0.  Форма: анатомическая. Манжета: прямая манжета, без валика для защиты, с липкой полосой. Наружная поверхность: микротекстурированная, хлорированная и обработанная силиконом. Внутренняя поверхность: хлорированная,  имеет полимерное покрытие на основе полиуретана и обработана силиконом.    
</t>
  </si>
  <si>
    <t xml:space="preserve">Материал изготовления - натуральный латекс. Размер: 7.5.  Форма: анатомическая. Манжета: прямая манжета, без валика для защиты, с липкой полосой. Наружная поверхность: микротекстурированная, хлорированная и обработанная силиконом. Внутренняя поверхность: хлорированная,  имеет полимерное покрытие на основе полиуретана и обработана силиконом.    
</t>
  </si>
  <si>
    <t xml:space="preserve">Материал изготовления - натуральный латекс. Размер: 8.0.  Форма: анатомическая. Манжета: прямая манжета, без валика для защиты, с липкой полосой. Наружная поверхность: микротекстурированная, хлорированная и обработанная силиконом. Внутренняя поверхность: хлорированная,  имеет полимерное покрытие на основе полиуретана и обработана силиконом.    
</t>
  </si>
  <si>
    <t>Набор с двухканальным катетером для постановки по методу Сельдингера</t>
  </si>
  <si>
    <t>Катетер из полиуретана с мягким кончиком непрозрачный, Rg-контрастный, с маркировкой по длине. Материал катетера полимер очень эластичный, биологический протестированный полиуретан с высокой биологической совместимотью. Маркировка по длине 1 см, начинающиеся на отметке 10 см от наконечника катетера и дополнительные метки 10 см, 15 см, 20 см, 25 см, и 30 см позволяют быстро оценить глубины вставки катетера. Мягкий наконечник катетера сужен на 5 мм и гладко округлен, чтобы облегчить его проход через кожу, ткань и стенку сосуда.Проводник с гибким J-наконечником в эргономичном держателе. Его конструкция гарантирует непрерывный размерный и функциональный переход от очень гибкого наконечника до менее гибкого главного шпинделя. Специальная внутренная часть предотвращает отвержение или разрыв направителя. Направитель оснащен в диспенсере интубатором эргономической формы, чтобы облегчить введение направителя одной рукой. Проводниковая игла Сельдингера G 18 x 70 мм/27/9 стандартная игла оснащена поршнем и защищена предохранителем. Дилататор заглушка In-stopper для прерывания инфузии передвижные регулируемые крылья для фиксации катетера. Стерильные, однократного применения. Предназначен для катетеризации верхней полой вены по методике Сельдингера для проведения длительной и объемной инфузионной терапии, парентерального питания, введения высокоосмолярных или раздражающих вену растворов, мониторинг центрального венозного давления, венозный доступ при невозможности периферической венопункции.</t>
  </si>
  <si>
    <t>Набор с трехканальными центральным венозным катетером для катетеризации верхней полой вены по методу Сельдингера</t>
  </si>
  <si>
    <t>Катетер из полиуретана с мягким кончиком непрозрачный, Rg-контрастный, с маркировкой по длине. Материал катетера - полимер очень эластичный, биологически протестированный полиуретан с высокой биологической совместимотью. Маркировка по длине 1 см, начинающиеся на отметке 10 см от наконечника катетера и дополнительные метки 10 см, 15 см, 20 см, 25 см, и 30 см позволяют быстро оценить глубины вставки катетера. Мягкий наконечник катетера сужен на 5 мм и гладко округлен, чтобы облегчить его проход через кожу, ткань и стенку сосуда. Проводник с гибким J-наконечником в эргономичном держателе. Его конструкция гарантирует непрерывный размерный и функциональный переход от очень гибкого наконечника до менее гибкого главного шпинделя. Специальная внутренняя часть предотвращает отвержение или разрыв направителя. Направитель оснащен в диспенсере интубатором эргономической формы, чтобы облегчить введение направителя одной рукой. Проводниковая игла Сельдингера G 18 x 70 мм/27/9 стандартная игла оснащена поршнем и защищена предохранителем. Дилататор заглушка In-stopper для прерывания инфузии, передвижные регулируемые крылья для фиксации катетера. Стерильные, однократного применения. Предназначен для катетеризации верхней полой вены по методике Сельдингера для проведения длительной и объемной инфузионной терапии, парентерального питания, введения высокоосмолярных или раздражающих вену растворов, мониторинга центрального венозного давления, венозный доступ при невозможности периферической венопункции.</t>
  </si>
  <si>
    <t>Канюля/катетер для периферического внутривенного доступа</t>
  </si>
  <si>
    <t xml:space="preserve">Канюля/катетер для периферического внутривенного доступа: размер 18 G (1,3х45мм), скорость потока 96 мл/мин. Дополнительный инъекционный порт. Используемые материалы: ПП, ПЭ, АБС, силиконовый каучук, хромо-никелевая сталь. Катетер: полиуретан (ПУР). Стерильный, для однократного применения. Предназначен для периферического венозного доступа.
</t>
  </si>
  <si>
    <t>Канюля/катетер для периферического внутривенного доступа: размер 18 G (1,3х45мм), скорость потока 96 мл/мин. Дополнительный инъекционный порт. Защитная металлическая клипса, полностью закрывающая кончик иглы, активируется автоматически при извлечении иглы из катетера, без внешнего воздействия. Используемые материалы: ПП, ПЭ, АБС, силиконовая резина, хромоникелевая сталь. Катетер: полиуретан (ПУР) или фторэтиленпропилен (ФЭП). Не содержит латекс. Стерильный, для однократного применения. Предназначен для создания надежного периферического венозного доступа с самоактивирующимся устройством.</t>
  </si>
  <si>
    <t>Канюля/катетер для периферического внутривенного доступа: размер 20 G (1,1х33мм), скорость потока 61 мл/мин. Дополнительный инъекционный порт. Защитная металлическая клипса, полностью закрывающая кончик иглы, активируется автоматически при извлечении иглы из катетера, без внешнего воздействия. Используемые материалы: ПП, ПЭ, АБС, силиконовая резина, хромоникелевая сталь. Катетер: полиуретан (ПУР) или фторэтиленпропилен (ФЭП). Не содержит латекс. Стерильный, для однократного применения. Предназначен для создания надежного периферического венозного доступа с самоактивирующимся устройством.</t>
  </si>
  <si>
    <t>Канюля/катетер для периферического внутривенного доступа: размер 22 G (0,9х25мм), скорость потока 36 мл/мин. Дополнительный инъекционный порт. Защитная металлическая клипса, полностью закрывающая кончик иглы, активируется автоматически при извлечении иглы из катетера, без внешнего воздействия. Используемые материалы: ПП, ПЭ, АБС, силиконовая резина, хромоникелевая сталь. Катетер: полиуретан (ПУР) или фторэтиленпропилен (ФЭП). Не содержит латекс. Стерильный, для однократного применения. Предназначен для создания надежного периферического венозного доступа с самоактивирующимся устройством.</t>
  </si>
  <si>
    <t>Канюля/катетер для периферического внутривенного доступа: размер 24 G (0,7х19мм), скорость потока 22 мл/мин. Дополнительный инъекционный порт. Защитная металлическая клипса, полностью закрывающая кончик иглы, активируется автоматически при извлечении иглы из катетера, без внешнего воздействия. Используемые материалы: ПП, ПЭ, АБС, силиконовая резина, хромоникелевая сталь. Катетер: полиуретан (ПУР) или фторэтиленпропилен (ФЭП). Не содержит латекс. Стерильный, для однократного применения. Предназначен для создания надежного периферического венозного доступа с самоактивирующимся устройством.</t>
  </si>
  <si>
    <t>июль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</si>
</sst>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3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center" vertical="top" wrapText="1"/>
    </xf>
    <xf numFmtId="0" fontId="107" fillId="0" borderId="0" xfId="0" applyFont="1" applyFill="1" applyAlignment="1">
      <alignment vertical="top" wrapText="1"/>
    </xf>
    <xf numFmtId="0" fontId="110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center" vertical="top" wrapText="1"/>
    </xf>
    <xf numFmtId="3" fontId="110" fillId="0" borderId="0" xfId="0" applyNumberFormat="1" applyFont="1" applyFill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08" fillId="0" borderId="32" xfId="0" applyFont="1" applyBorder="1" applyAlignment="1">
      <alignment vertical="top" wrapText="1"/>
    </xf>
    <xf numFmtId="179" fontId="111" fillId="0" borderId="32" xfId="0" applyNumberFormat="1" applyFont="1" applyFill="1" applyBorder="1" applyAlignment="1">
      <alignment horizontal="center" vertical="top" wrapText="1"/>
    </xf>
    <xf numFmtId="0" fontId="111" fillId="0" borderId="0" xfId="0" applyFont="1" applyFill="1" applyAlignment="1">
      <alignment vertical="top" wrapText="1"/>
    </xf>
    <xf numFmtId="0" fontId="107" fillId="0" borderId="32" xfId="0" applyFont="1" applyFill="1" applyBorder="1" applyAlignment="1">
      <alignment vertical="top" wrapText="1"/>
    </xf>
    <xf numFmtId="0" fontId="111" fillId="0" borderId="32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1" fillId="0" borderId="32" xfId="0" applyFont="1" applyFill="1" applyBorder="1" applyAlignment="1">
      <alignment horizontal="center" vertical="top" wrapText="1"/>
    </xf>
    <xf numFmtId="1" fontId="111" fillId="0" borderId="32" xfId="0" applyNumberFormat="1" applyFont="1" applyFill="1" applyBorder="1" applyAlignment="1">
      <alignment horizontal="center" vertical="top" wrapText="1"/>
    </xf>
    <xf numFmtId="2" fontId="112" fillId="0" borderId="32" xfId="151" applyNumberFormat="1" applyFont="1" applyFill="1" applyBorder="1" applyAlignment="1">
      <alignment horizontal="center" vertical="top" wrapText="1"/>
    </xf>
    <xf numFmtId="3" fontId="111" fillId="0" borderId="32" xfId="0" applyNumberFormat="1" applyFont="1" applyFill="1" applyBorder="1" applyAlignment="1">
      <alignment horizontal="center" vertical="top" wrapText="1"/>
    </xf>
    <xf numFmtId="1" fontId="112" fillId="0" borderId="32" xfId="151" applyNumberFormat="1" applyFont="1" applyFill="1" applyBorder="1" applyAlignment="1">
      <alignment horizontal="center" vertical="top" wrapText="1"/>
    </xf>
    <xf numFmtId="1" fontId="107" fillId="0" borderId="32" xfId="0" applyNumberFormat="1" applyFont="1" applyFill="1" applyBorder="1" applyAlignment="1">
      <alignment horizontal="center" vertical="top" wrapText="1"/>
    </xf>
    <xf numFmtId="0" fontId="110" fillId="0" borderId="34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1" fillId="0" borderId="0" xfId="0" applyFont="1" applyFill="1" applyAlignment="1">
      <alignment horizontal="right" vertical="top" wrapText="1"/>
    </xf>
    <xf numFmtId="0" fontId="111" fillId="0" borderId="0" xfId="0" applyFont="1" applyFill="1" applyAlignment="1">
      <alignment horizontal="right" wrapText="1"/>
    </xf>
    <xf numFmtId="0" fontId="108" fillId="0" borderId="0" xfId="0" applyFont="1" applyAlignment="1">
      <alignment wrapText="1"/>
    </xf>
    <xf numFmtId="0" fontId="110" fillId="0" borderId="33" xfId="0" applyFont="1" applyFill="1" applyBorder="1" applyAlignment="1">
      <alignment horizontal="center" vertical="top" wrapText="1"/>
    </xf>
    <xf numFmtId="0" fontId="110" fillId="0" borderId="35" xfId="0" applyFont="1" applyFill="1" applyBorder="1" applyAlignment="1">
      <alignment horizontal="center" vertical="top" wrapText="1"/>
    </xf>
    <xf numFmtId="0" fontId="110" fillId="0" borderId="36" xfId="0" applyFont="1" applyFill="1" applyBorder="1" applyAlignment="1">
      <alignment horizontal="center" vertical="top" wrapText="1"/>
    </xf>
    <xf numFmtId="1" fontId="113" fillId="0" borderId="32" xfId="0" applyNumberFormat="1" applyFont="1" applyFill="1" applyBorder="1" applyAlignment="1">
      <alignment horizontal="center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375/9_&#1054;&#1073;&#1098;&#1103;&#1074;&#1083;&#1077;&#1085;&#1080;&#1077;/&#1079;&#1072;&#1103;&#1074;&#1082;&#1072;%20&#1050;&#1041;&#1056;%20&#1080;&#1102;&#1085;&#1100;%20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375/10_&#1054;&#1073;&#1098;&#1103;&#1074;&#1083;&#1077;&#1085;&#1080;&#1077;/&#1047;&#1040;&#1071;&#1042;&#1050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ЦП (2)"/>
    </sheetNames>
    <sheetDataSet>
      <sheetData sheetId="0" refreshError="1">
        <row r="10">
          <cell r="B10" t="str">
            <v xml:space="preserve">Клапаны внутрибронхиальные резиновые КБР-3.4 (типоразмеры КБР-7, КБР-8, КБР-9), КБР-5.2 (типоразмеры КБР-10, КБР-11, КБР-12, КБР-13, КБР-14, КБР-15, КБР-16, КБР-17, КБР-18, КБР-19, КБР-20) 
</v>
          </cell>
          <cell r="D10" t="str">
            <v>июль 2023</v>
          </cell>
          <cell r="F10" t="str">
            <v>штука</v>
          </cell>
        </row>
        <row r="11">
          <cell r="D11" t="str">
            <v>июль 2023</v>
          </cell>
          <cell r="F11" t="str">
            <v>штука</v>
          </cell>
        </row>
        <row r="12">
          <cell r="D12" t="str">
            <v>июль 2023</v>
          </cell>
          <cell r="F12" t="str">
            <v>штука</v>
          </cell>
        </row>
        <row r="13">
          <cell r="D13" t="str">
            <v>июль 2023</v>
          </cell>
          <cell r="F13" t="str">
            <v>штука</v>
          </cell>
        </row>
        <row r="14">
          <cell r="D14" t="str">
            <v>июль 2023</v>
          </cell>
          <cell r="F14" t="str">
            <v>штука</v>
          </cell>
        </row>
        <row r="15">
          <cell r="D15" t="str">
            <v>июль 2023</v>
          </cell>
          <cell r="F15" t="str">
            <v>штука</v>
          </cell>
        </row>
        <row r="16">
          <cell r="D16" t="str">
            <v>июль 2023</v>
          </cell>
          <cell r="F16" t="str">
            <v>штука</v>
          </cell>
        </row>
        <row r="17">
          <cell r="D17" t="str">
            <v>июль 2023</v>
          </cell>
          <cell r="F17" t="str">
            <v>штука</v>
          </cell>
        </row>
        <row r="18">
          <cell r="D18" t="str">
            <v>июль 2023</v>
          </cell>
          <cell r="F18" t="str">
            <v>штука</v>
          </cell>
        </row>
        <row r="19">
          <cell r="D19" t="str">
            <v>июль 2023</v>
          </cell>
          <cell r="F19" t="str">
            <v>штука</v>
          </cell>
        </row>
        <row r="20">
          <cell r="D20" t="str">
            <v>июль 2023</v>
          </cell>
          <cell r="F20" t="str">
            <v>штука</v>
          </cell>
        </row>
        <row r="21">
          <cell r="D21" t="str">
            <v>июль 2023</v>
          </cell>
          <cell r="F21" t="str">
            <v>штука</v>
          </cell>
        </row>
        <row r="22">
          <cell r="D22" t="str">
            <v>июль 2023</v>
          </cell>
          <cell r="F22" t="str">
            <v>штука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ЦП (2)"/>
    </sheetNames>
    <sheetDataSet>
      <sheetData sheetId="0">
        <row r="10">
          <cell r="G10">
            <v>9000</v>
          </cell>
          <cell r="H10">
            <v>31.08</v>
          </cell>
          <cell r="I10">
            <v>279720</v>
          </cell>
        </row>
        <row r="11">
          <cell r="G11">
            <v>10</v>
          </cell>
          <cell r="H11">
            <v>486.97</v>
          </cell>
          <cell r="I11">
            <v>4869.7000000000007</v>
          </cell>
        </row>
        <row r="12">
          <cell r="G12">
            <v>25</v>
          </cell>
          <cell r="H12">
            <v>486.97</v>
          </cell>
          <cell r="I12">
            <v>12174.25</v>
          </cell>
        </row>
        <row r="13">
          <cell r="G13">
            <v>5</v>
          </cell>
          <cell r="H13">
            <v>486.97</v>
          </cell>
          <cell r="I13">
            <v>2434.8500000000004</v>
          </cell>
        </row>
        <row r="14">
          <cell r="G14">
            <v>100</v>
          </cell>
          <cell r="H14">
            <v>486.97</v>
          </cell>
          <cell r="I14">
            <v>48697</v>
          </cell>
        </row>
        <row r="15">
          <cell r="G15">
            <v>10</v>
          </cell>
          <cell r="H15">
            <v>486.97</v>
          </cell>
          <cell r="I15">
            <v>4869.7000000000007</v>
          </cell>
        </row>
        <row r="16">
          <cell r="G16">
            <v>100</v>
          </cell>
          <cell r="H16">
            <v>643.79999999999995</v>
          </cell>
          <cell r="I16">
            <v>64379.999999999993</v>
          </cell>
        </row>
        <row r="17">
          <cell r="G17">
            <v>20000</v>
          </cell>
          <cell r="H17">
            <v>15.69</v>
          </cell>
          <cell r="I17">
            <v>313800</v>
          </cell>
        </row>
        <row r="18">
          <cell r="G18">
            <v>300</v>
          </cell>
          <cell r="H18">
            <v>55</v>
          </cell>
          <cell r="I18">
            <v>16500</v>
          </cell>
        </row>
        <row r="19">
          <cell r="G19">
            <v>2000</v>
          </cell>
          <cell r="H19">
            <v>120</v>
          </cell>
          <cell r="I19">
            <v>240000</v>
          </cell>
        </row>
        <row r="20">
          <cell r="G20">
            <v>2</v>
          </cell>
          <cell r="H20">
            <v>2600</v>
          </cell>
          <cell r="I20">
            <v>5200</v>
          </cell>
        </row>
        <row r="21">
          <cell r="G21">
            <v>4</v>
          </cell>
          <cell r="H21">
            <v>2600</v>
          </cell>
          <cell r="I21">
            <v>10400</v>
          </cell>
        </row>
        <row r="22">
          <cell r="G22">
            <v>4</v>
          </cell>
          <cell r="H22">
            <v>2600</v>
          </cell>
          <cell r="I22">
            <v>10400</v>
          </cell>
        </row>
        <row r="23">
          <cell r="G23">
            <v>2000</v>
          </cell>
          <cell r="H23">
            <v>286</v>
          </cell>
          <cell r="I23">
            <v>572000</v>
          </cell>
        </row>
        <row r="24">
          <cell r="G24">
            <v>150</v>
          </cell>
          <cell r="H24">
            <v>1072</v>
          </cell>
          <cell r="I24">
            <v>160800</v>
          </cell>
        </row>
        <row r="25">
          <cell r="G25">
            <v>50</v>
          </cell>
          <cell r="H25">
            <v>2750</v>
          </cell>
          <cell r="I25">
            <v>137500</v>
          </cell>
        </row>
        <row r="26">
          <cell r="G26">
            <v>50</v>
          </cell>
          <cell r="H26">
            <v>2750</v>
          </cell>
          <cell r="I26">
            <v>137500</v>
          </cell>
        </row>
        <row r="27">
          <cell r="G27">
            <v>250</v>
          </cell>
          <cell r="H27">
            <v>2750</v>
          </cell>
          <cell r="I27">
            <v>687500</v>
          </cell>
        </row>
        <row r="28">
          <cell r="G28">
            <v>150</v>
          </cell>
          <cell r="H28">
            <v>2750</v>
          </cell>
          <cell r="I28">
            <v>412500</v>
          </cell>
        </row>
        <row r="29">
          <cell r="G29">
            <v>250</v>
          </cell>
          <cell r="H29">
            <v>5000</v>
          </cell>
          <cell r="I29">
            <v>1250000</v>
          </cell>
        </row>
        <row r="30">
          <cell r="G30">
            <v>150</v>
          </cell>
          <cell r="H30">
            <v>456</v>
          </cell>
          <cell r="I30">
            <v>68400</v>
          </cell>
        </row>
        <row r="31">
          <cell r="G31">
            <v>50</v>
          </cell>
          <cell r="H31">
            <v>456</v>
          </cell>
          <cell r="I31">
            <v>22800</v>
          </cell>
        </row>
        <row r="32">
          <cell r="G32">
            <v>50</v>
          </cell>
          <cell r="H32">
            <v>456</v>
          </cell>
          <cell r="I32">
            <v>22800</v>
          </cell>
        </row>
        <row r="33">
          <cell r="G33">
            <v>100</v>
          </cell>
          <cell r="H33">
            <v>880</v>
          </cell>
          <cell r="I33">
            <v>88000</v>
          </cell>
        </row>
        <row r="34">
          <cell r="G34">
            <v>150</v>
          </cell>
          <cell r="H34">
            <v>880</v>
          </cell>
          <cell r="I34">
            <v>132000</v>
          </cell>
        </row>
        <row r="35">
          <cell r="G35">
            <v>500</v>
          </cell>
          <cell r="H35">
            <v>880</v>
          </cell>
          <cell r="I35">
            <v>440000</v>
          </cell>
        </row>
        <row r="36">
          <cell r="G36">
            <v>250</v>
          </cell>
          <cell r="H36">
            <v>880</v>
          </cell>
          <cell r="I36">
            <v>220000</v>
          </cell>
        </row>
        <row r="37">
          <cell r="G37">
            <v>50</v>
          </cell>
          <cell r="H37">
            <v>20163</v>
          </cell>
          <cell r="I37">
            <v>1008150</v>
          </cell>
        </row>
        <row r="38">
          <cell r="G38">
            <v>50</v>
          </cell>
          <cell r="H38">
            <v>22711</v>
          </cell>
          <cell r="I38">
            <v>1135550</v>
          </cell>
        </row>
        <row r="39">
          <cell r="G39">
            <v>125</v>
          </cell>
          <cell r="H39">
            <v>237</v>
          </cell>
          <cell r="I39">
            <v>29625</v>
          </cell>
        </row>
        <row r="40">
          <cell r="G40">
            <v>100</v>
          </cell>
          <cell r="H40">
            <v>374</v>
          </cell>
          <cell r="I40">
            <v>37400</v>
          </cell>
        </row>
        <row r="41">
          <cell r="G41">
            <v>1300</v>
          </cell>
          <cell r="H41">
            <v>374</v>
          </cell>
          <cell r="I41">
            <v>486200</v>
          </cell>
        </row>
        <row r="42">
          <cell r="G42">
            <v>50</v>
          </cell>
          <cell r="H42">
            <v>374</v>
          </cell>
          <cell r="I42">
            <v>18700</v>
          </cell>
        </row>
        <row r="43">
          <cell r="G43">
            <v>50</v>
          </cell>
          <cell r="H43">
            <v>374</v>
          </cell>
          <cell r="I43">
            <v>18700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topLeftCell="A33" zoomScale="70" zoomScaleNormal="70" workbookViewId="0">
      <selection activeCell="C35" sqref="C35"/>
    </sheetView>
  </sheetViews>
  <sheetFormatPr defaultRowHeight="15.75"/>
  <cols>
    <col min="1" max="1" width="9.5703125" style="11" customWidth="1"/>
    <col min="2" max="2" width="53.28515625" style="11" customWidth="1"/>
    <col min="3" max="3" width="59.7109375" style="11" customWidth="1"/>
    <col min="4" max="4" width="17.5703125" style="6" customWidth="1"/>
    <col min="5" max="5" width="13.85546875" style="9" customWidth="1"/>
    <col min="6" max="6" width="19.42578125" style="9" customWidth="1"/>
    <col min="7" max="7" width="21.5703125" style="10" customWidth="1"/>
    <col min="8" max="8" width="21.5703125" style="11" customWidth="1"/>
    <col min="9" max="9" width="30.42578125" style="7" customWidth="1"/>
    <col min="10" max="13" width="0" style="7" hidden="1" customWidth="1"/>
    <col min="14" max="16384" width="9.140625" style="7"/>
  </cols>
  <sheetData>
    <row r="1" spans="1:20" ht="48.75" customHeight="1">
      <c r="G1" s="26" t="s">
        <v>15</v>
      </c>
      <c r="H1" s="26"/>
      <c r="I1" s="26"/>
    </row>
    <row r="2" spans="1:20" ht="38.25" customHeight="1">
      <c r="F2" s="27" t="s">
        <v>10</v>
      </c>
      <c r="G2" s="28"/>
      <c r="H2" s="28"/>
      <c r="I2" s="28"/>
    </row>
    <row r="4" spans="1:20" ht="10.5" customHeight="1"/>
    <row r="5" spans="1:20" ht="129.75" customHeight="1">
      <c r="A5" s="20" t="s">
        <v>0</v>
      </c>
      <c r="B5" s="18" t="s">
        <v>1</v>
      </c>
      <c r="C5" s="18" t="s">
        <v>2</v>
      </c>
      <c r="D5" s="18" t="s">
        <v>3</v>
      </c>
      <c r="E5" s="21" t="s">
        <v>4</v>
      </c>
      <c r="F5" s="21" t="s">
        <v>8</v>
      </c>
      <c r="G5" s="21" t="s">
        <v>5</v>
      </c>
      <c r="H5" s="18" t="s">
        <v>6</v>
      </c>
      <c r="I5" s="18" t="s">
        <v>7</v>
      </c>
      <c r="J5" s="15" t="s">
        <v>11</v>
      </c>
      <c r="K5" s="15" t="s">
        <v>12</v>
      </c>
      <c r="L5" s="15" t="s">
        <v>13</v>
      </c>
      <c r="M5" s="15"/>
      <c r="N5" s="15"/>
      <c r="O5" s="15"/>
      <c r="P5" s="15"/>
      <c r="Q5" s="15"/>
      <c r="R5" s="15"/>
      <c r="S5" s="15"/>
      <c r="T5" s="15"/>
    </row>
    <row r="6" spans="1:20" s="14" customFormat="1" ht="21" customHeight="1">
      <c r="A6" s="22">
        <v>1</v>
      </c>
      <c r="B6" s="19">
        <v>2</v>
      </c>
      <c r="C6" s="19">
        <v>3</v>
      </c>
      <c r="D6" s="19">
        <v>4</v>
      </c>
      <c r="E6" s="21">
        <v>5</v>
      </c>
      <c r="F6" s="21">
        <v>6</v>
      </c>
      <c r="G6" s="21">
        <v>7</v>
      </c>
      <c r="H6" s="19">
        <v>8</v>
      </c>
      <c r="I6" s="19">
        <v>9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s="14" customFormat="1" ht="111.75" customHeight="1">
      <c r="A7" s="22">
        <v>1</v>
      </c>
      <c r="B7" s="19" t="s">
        <v>16</v>
      </c>
      <c r="C7" s="19" t="s">
        <v>17</v>
      </c>
      <c r="D7" s="19" t="str">
        <f>'[1]ЗЦП (2)'!F10</f>
        <v>штука</v>
      </c>
      <c r="E7" s="21">
        <f>'[2]ЗЦП (2)'!G10</f>
        <v>9000</v>
      </c>
      <c r="F7" s="21">
        <f>'[2]ЗЦП (2)'!H10</f>
        <v>31.08</v>
      </c>
      <c r="G7" s="21">
        <f>'[2]ЗЦП (2)'!I10</f>
        <v>279720</v>
      </c>
      <c r="H7" s="19" t="str">
        <f>'[1]ЗЦП (2)'!D10</f>
        <v>июль 2023</v>
      </c>
      <c r="I7" s="19" t="s">
        <v>9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14" customFormat="1" ht="126" customHeight="1">
      <c r="A8" s="22">
        <v>2</v>
      </c>
      <c r="B8" s="19" t="s">
        <v>18</v>
      </c>
      <c r="C8" s="19" t="s">
        <v>19</v>
      </c>
      <c r="D8" s="19" t="str">
        <f>'[1]ЗЦП (2)'!F11</f>
        <v>штука</v>
      </c>
      <c r="E8" s="21">
        <f>'[2]ЗЦП (2)'!G11</f>
        <v>10</v>
      </c>
      <c r="F8" s="21">
        <f>'[2]ЗЦП (2)'!H11</f>
        <v>486.97</v>
      </c>
      <c r="G8" s="21">
        <f>'[2]ЗЦП (2)'!I11</f>
        <v>4869.7000000000007</v>
      </c>
      <c r="H8" s="19" t="str">
        <f>'[1]ЗЦП (2)'!D11</f>
        <v>июль 2023</v>
      </c>
      <c r="I8" s="19" t="str">
        <f t="shared" ref="I8:I19" si="0">$I$7</f>
        <v>КГП на ПХВ "ОЦФ" УЗКО, г.Караганда, ул.Санаторная, д.22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s="14" customFormat="1" ht="138.75" customHeight="1">
      <c r="A9" s="22">
        <v>3</v>
      </c>
      <c r="B9" s="19" t="s">
        <v>18</v>
      </c>
      <c r="C9" s="19" t="s">
        <v>20</v>
      </c>
      <c r="D9" s="19" t="str">
        <f>'[1]ЗЦП (2)'!F12</f>
        <v>штука</v>
      </c>
      <c r="E9" s="21">
        <f>'[2]ЗЦП (2)'!G12</f>
        <v>25</v>
      </c>
      <c r="F9" s="21">
        <f>'[2]ЗЦП (2)'!H12</f>
        <v>486.97</v>
      </c>
      <c r="G9" s="21">
        <f>'[2]ЗЦП (2)'!I12</f>
        <v>12174.25</v>
      </c>
      <c r="H9" s="19" t="str">
        <f>'[1]ЗЦП (2)'!D12</f>
        <v>июль 2023</v>
      </c>
      <c r="I9" s="19" t="str">
        <f t="shared" si="0"/>
        <v>КГП на ПХВ "ОЦФ" УЗКО, г.Караганда, ул.Санаторная, д.22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s="14" customFormat="1" ht="122.25" customHeight="1">
      <c r="A10" s="22">
        <v>4</v>
      </c>
      <c r="B10" s="19" t="s">
        <v>18</v>
      </c>
      <c r="C10" s="19" t="s">
        <v>21</v>
      </c>
      <c r="D10" s="19" t="str">
        <f>'[1]ЗЦП (2)'!F13</f>
        <v>штука</v>
      </c>
      <c r="E10" s="21">
        <f>'[2]ЗЦП (2)'!G13</f>
        <v>5</v>
      </c>
      <c r="F10" s="21">
        <f>'[2]ЗЦП (2)'!H13</f>
        <v>486.97</v>
      </c>
      <c r="G10" s="21">
        <f>'[2]ЗЦП (2)'!I13</f>
        <v>2434.8500000000004</v>
      </c>
      <c r="H10" s="19" t="str">
        <f>'[1]ЗЦП (2)'!D13</f>
        <v>июль 2023</v>
      </c>
      <c r="I10" s="19" t="str">
        <f t="shared" si="0"/>
        <v>КГП на ПХВ "ОЦФ" УЗКО, г.Караганда, ул.Санаторная, д.22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s="14" customFormat="1" ht="126" customHeight="1">
      <c r="A11" s="22">
        <v>5</v>
      </c>
      <c r="B11" s="19" t="s">
        <v>18</v>
      </c>
      <c r="C11" s="19" t="s">
        <v>22</v>
      </c>
      <c r="D11" s="19" t="str">
        <f>'[1]ЗЦП (2)'!F14</f>
        <v>штука</v>
      </c>
      <c r="E11" s="21">
        <f>'[2]ЗЦП (2)'!G14</f>
        <v>100</v>
      </c>
      <c r="F11" s="21">
        <f>'[2]ЗЦП (2)'!H14</f>
        <v>486.97</v>
      </c>
      <c r="G11" s="21">
        <f>'[2]ЗЦП (2)'!I14</f>
        <v>48697</v>
      </c>
      <c r="H11" s="19" t="str">
        <f>'[1]ЗЦП (2)'!D14</f>
        <v>июль 2023</v>
      </c>
      <c r="I11" s="19" t="str">
        <f t="shared" si="0"/>
        <v>КГП на ПХВ "ОЦФ" УЗКО, г.Караганда, ул.Санаторная, д.22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4" customFormat="1" ht="132" customHeight="1">
      <c r="A12" s="22">
        <v>6</v>
      </c>
      <c r="B12" s="19" t="s">
        <v>18</v>
      </c>
      <c r="C12" s="19" t="s">
        <v>23</v>
      </c>
      <c r="D12" s="19" t="str">
        <f>'[1]ЗЦП (2)'!F15</f>
        <v>штука</v>
      </c>
      <c r="E12" s="21">
        <f>'[2]ЗЦП (2)'!G15</f>
        <v>10</v>
      </c>
      <c r="F12" s="21">
        <f>'[2]ЗЦП (2)'!H15</f>
        <v>486.97</v>
      </c>
      <c r="G12" s="21">
        <f>'[2]ЗЦП (2)'!I15</f>
        <v>4869.7000000000007</v>
      </c>
      <c r="H12" s="19" t="str">
        <f>'[1]ЗЦП (2)'!D15</f>
        <v>июль 2023</v>
      </c>
      <c r="I12" s="19" t="str">
        <f t="shared" si="0"/>
        <v>КГП на ПХВ "ОЦФ" УЗКО, г.Караганда, ул.Санаторная, д.22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4" customFormat="1" ht="316.5" customHeight="1">
      <c r="A13" s="22">
        <v>7</v>
      </c>
      <c r="B13" s="19" t="s">
        <v>24</v>
      </c>
      <c r="C13" s="19" t="s">
        <v>25</v>
      </c>
      <c r="D13" s="19" t="str">
        <f>'[1]ЗЦП (2)'!F16</f>
        <v>штука</v>
      </c>
      <c r="E13" s="21">
        <f>'[2]ЗЦП (2)'!G16</f>
        <v>100</v>
      </c>
      <c r="F13" s="21">
        <f>'[2]ЗЦП (2)'!H16</f>
        <v>643.79999999999995</v>
      </c>
      <c r="G13" s="21">
        <f>'[2]ЗЦП (2)'!I16</f>
        <v>64379.999999999993</v>
      </c>
      <c r="H13" s="19" t="str">
        <f>'[1]ЗЦП (2)'!D16</f>
        <v>июль 2023</v>
      </c>
      <c r="I13" s="19" t="str">
        <f t="shared" si="0"/>
        <v>КГП на ПХВ "ОЦФ" УЗКО, г.Караганда, ул.Санаторная, д.22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s="14" customFormat="1" ht="123.75" customHeight="1">
      <c r="A14" s="22">
        <v>8</v>
      </c>
      <c r="B14" s="19" t="s">
        <v>26</v>
      </c>
      <c r="C14" s="19" t="s">
        <v>27</v>
      </c>
      <c r="D14" s="19" t="str">
        <f>'[1]ЗЦП (2)'!F17</f>
        <v>штука</v>
      </c>
      <c r="E14" s="21">
        <f>'[2]ЗЦП (2)'!G17</f>
        <v>20000</v>
      </c>
      <c r="F14" s="21">
        <f>'[2]ЗЦП (2)'!H17</f>
        <v>15.69</v>
      </c>
      <c r="G14" s="21">
        <f>'[2]ЗЦП (2)'!I17</f>
        <v>313800</v>
      </c>
      <c r="H14" s="19" t="str">
        <f>'[1]ЗЦП (2)'!D17</f>
        <v>июль 2023</v>
      </c>
      <c r="I14" s="19" t="str">
        <f t="shared" si="0"/>
        <v>КГП на ПХВ "ОЦФ" УЗКО, г.Караганда, ул.Санаторная, д.22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s="14" customFormat="1" ht="56.25" customHeight="1">
      <c r="A15" s="22">
        <v>9</v>
      </c>
      <c r="B15" s="19" t="s">
        <v>28</v>
      </c>
      <c r="C15" s="19" t="s">
        <v>29</v>
      </c>
      <c r="D15" s="19" t="str">
        <f>'[1]ЗЦП (2)'!F18</f>
        <v>штука</v>
      </c>
      <c r="E15" s="21">
        <f>'[2]ЗЦП (2)'!G18</f>
        <v>300</v>
      </c>
      <c r="F15" s="21">
        <f>'[2]ЗЦП (2)'!H18</f>
        <v>55</v>
      </c>
      <c r="G15" s="21">
        <f>'[2]ЗЦП (2)'!I18</f>
        <v>16500</v>
      </c>
      <c r="H15" s="19" t="str">
        <f>'[1]ЗЦП (2)'!D18</f>
        <v>июль 2023</v>
      </c>
      <c r="I15" s="19" t="str">
        <f t="shared" si="0"/>
        <v>КГП на ПХВ "ОЦФ" УЗКО, г.Караганда, ул.Санаторная, д.22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s="14" customFormat="1" ht="54" customHeight="1">
      <c r="A16" s="22">
        <v>10</v>
      </c>
      <c r="B16" s="19" t="s">
        <v>30</v>
      </c>
      <c r="C16" s="19" t="s">
        <v>31</v>
      </c>
      <c r="D16" s="19" t="str">
        <f>'[1]ЗЦП (2)'!F19</f>
        <v>штука</v>
      </c>
      <c r="E16" s="21">
        <f>'[2]ЗЦП (2)'!G19</f>
        <v>2000</v>
      </c>
      <c r="F16" s="21">
        <f>'[2]ЗЦП (2)'!H19</f>
        <v>120</v>
      </c>
      <c r="G16" s="21">
        <f>'[2]ЗЦП (2)'!I19</f>
        <v>240000</v>
      </c>
      <c r="H16" s="19" t="str">
        <f>'[1]ЗЦП (2)'!D19</f>
        <v>июль 2023</v>
      </c>
      <c r="I16" s="19" t="str">
        <f t="shared" si="0"/>
        <v>КГП на ПХВ "ОЦФ" УЗКО, г.Караганда, ул.Санаторная, д.22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4" customFormat="1" ht="63" customHeight="1">
      <c r="A17" s="22">
        <v>11</v>
      </c>
      <c r="B17" s="19" t="s">
        <v>32</v>
      </c>
      <c r="C17" s="19" t="s">
        <v>33</v>
      </c>
      <c r="D17" s="19" t="str">
        <f>'[1]ЗЦП (2)'!F20</f>
        <v>штука</v>
      </c>
      <c r="E17" s="21">
        <f>'[2]ЗЦП (2)'!G20</f>
        <v>2</v>
      </c>
      <c r="F17" s="21">
        <f>'[2]ЗЦП (2)'!H20</f>
        <v>2600</v>
      </c>
      <c r="G17" s="21">
        <f>'[2]ЗЦП (2)'!I20</f>
        <v>5200</v>
      </c>
      <c r="H17" s="19" t="str">
        <f>'[1]ЗЦП (2)'!D20</f>
        <v>июль 2023</v>
      </c>
      <c r="I17" s="19" t="str">
        <f t="shared" si="0"/>
        <v>КГП на ПХВ "ОЦФ" УЗКО, г.Караганда, ул.Санаторная, д.22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s="14" customFormat="1" ht="57" customHeight="1">
      <c r="A18" s="22">
        <v>12</v>
      </c>
      <c r="B18" s="19" t="s">
        <v>32</v>
      </c>
      <c r="C18" s="19" t="s">
        <v>34</v>
      </c>
      <c r="D18" s="19" t="str">
        <f>'[1]ЗЦП (2)'!F21</f>
        <v>штука</v>
      </c>
      <c r="E18" s="21">
        <f>'[2]ЗЦП (2)'!G21</f>
        <v>4</v>
      </c>
      <c r="F18" s="21">
        <f>'[2]ЗЦП (2)'!H21</f>
        <v>2600</v>
      </c>
      <c r="G18" s="21">
        <f>'[2]ЗЦП (2)'!I21</f>
        <v>10400</v>
      </c>
      <c r="H18" s="19" t="str">
        <f>'[1]ЗЦП (2)'!D21</f>
        <v>июль 2023</v>
      </c>
      <c r="I18" s="19" t="str">
        <f t="shared" si="0"/>
        <v>КГП на ПХВ "ОЦФ" УЗКО, г.Караганда, ул.Санаторная, д.22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4" customFormat="1" ht="66" customHeight="1">
      <c r="A19" s="22">
        <v>13</v>
      </c>
      <c r="B19" s="19" t="s">
        <v>32</v>
      </c>
      <c r="C19" s="19" t="s">
        <v>35</v>
      </c>
      <c r="D19" s="19" t="str">
        <f>'[1]ЗЦП (2)'!F22</f>
        <v>штука</v>
      </c>
      <c r="E19" s="21">
        <f>'[2]ЗЦП (2)'!G22</f>
        <v>4</v>
      </c>
      <c r="F19" s="21">
        <f>'[2]ЗЦП (2)'!H22</f>
        <v>2600</v>
      </c>
      <c r="G19" s="21">
        <f>'[2]ЗЦП (2)'!I22</f>
        <v>10400</v>
      </c>
      <c r="H19" s="19" t="str">
        <f>'[1]ЗЦП (2)'!D22</f>
        <v>июль 2023</v>
      </c>
      <c r="I19" s="19" t="str">
        <f t="shared" si="0"/>
        <v>КГП на ПХВ "ОЦФ" УЗКО, г.Караганда, ул.Санаторная, д.22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4" customFormat="1" ht="56.25" customHeight="1">
      <c r="A20" s="22">
        <v>14</v>
      </c>
      <c r="B20" s="19" t="s">
        <v>36</v>
      </c>
      <c r="C20" s="19" t="s">
        <v>37</v>
      </c>
      <c r="D20" s="19" t="str">
        <f t="shared" ref="D20:D40" si="1">$D$19</f>
        <v>штука</v>
      </c>
      <c r="E20" s="21">
        <f>'[2]ЗЦП (2)'!G23</f>
        <v>2000</v>
      </c>
      <c r="F20" s="21">
        <f>'[2]ЗЦП (2)'!H23</f>
        <v>286</v>
      </c>
      <c r="G20" s="21">
        <f>'[2]ЗЦП (2)'!I23</f>
        <v>572000</v>
      </c>
      <c r="H20" s="19" t="s">
        <v>66</v>
      </c>
      <c r="I20" s="19" t="s">
        <v>9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s="14" customFormat="1" ht="56.25" customHeight="1">
      <c r="A21" s="22">
        <v>15</v>
      </c>
      <c r="B21" s="19" t="s">
        <v>38</v>
      </c>
      <c r="C21" s="19" t="s">
        <v>39</v>
      </c>
      <c r="D21" s="19" t="str">
        <f t="shared" si="1"/>
        <v>штука</v>
      </c>
      <c r="E21" s="21">
        <f>'[2]ЗЦП (2)'!G24</f>
        <v>150</v>
      </c>
      <c r="F21" s="21">
        <f>'[2]ЗЦП (2)'!H24</f>
        <v>1072</v>
      </c>
      <c r="G21" s="21">
        <f>'[2]ЗЦП (2)'!I24</f>
        <v>160800</v>
      </c>
      <c r="H21" s="19" t="s">
        <v>66</v>
      </c>
      <c r="I21" s="19" t="s">
        <v>9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s="14" customFormat="1" ht="172.5" customHeight="1">
      <c r="A22" s="22">
        <v>16</v>
      </c>
      <c r="B22" s="19" t="s">
        <v>40</v>
      </c>
      <c r="C22" s="19" t="s">
        <v>41</v>
      </c>
      <c r="D22" s="19" t="str">
        <f t="shared" si="1"/>
        <v>штука</v>
      </c>
      <c r="E22" s="21">
        <f>'[2]ЗЦП (2)'!G25</f>
        <v>50</v>
      </c>
      <c r="F22" s="21">
        <f>'[2]ЗЦП (2)'!H25</f>
        <v>2750</v>
      </c>
      <c r="G22" s="21">
        <f>'[2]ЗЦП (2)'!I25</f>
        <v>137500</v>
      </c>
      <c r="H22" s="19" t="s">
        <v>66</v>
      </c>
      <c r="I22" s="19" t="s">
        <v>9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s="14" customFormat="1" ht="174" customHeight="1">
      <c r="A23" s="22">
        <v>17</v>
      </c>
      <c r="B23" s="19" t="s">
        <v>40</v>
      </c>
      <c r="C23" s="19" t="s">
        <v>42</v>
      </c>
      <c r="D23" s="19" t="str">
        <f t="shared" si="1"/>
        <v>штука</v>
      </c>
      <c r="E23" s="21">
        <f>'[2]ЗЦП (2)'!G26</f>
        <v>50</v>
      </c>
      <c r="F23" s="21">
        <f>'[2]ЗЦП (2)'!H26</f>
        <v>2750</v>
      </c>
      <c r="G23" s="21">
        <f>'[2]ЗЦП (2)'!I26</f>
        <v>137500</v>
      </c>
      <c r="H23" s="19" t="s">
        <v>66</v>
      </c>
      <c r="I23" s="19" t="s">
        <v>9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14" customFormat="1" ht="174" customHeight="1">
      <c r="A24" s="22">
        <v>18</v>
      </c>
      <c r="B24" s="19" t="s">
        <v>40</v>
      </c>
      <c r="C24" s="19" t="s">
        <v>43</v>
      </c>
      <c r="D24" s="19" t="str">
        <f t="shared" si="1"/>
        <v>штука</v>
      </c>
      <c r="E24" s="21">
        <f>'[2]ЗЦП (2)'!G27</f>
        <v>250</v>
      </c>
      <c r="F24" s="21">
        <f>'[2]ЗЦП (2)'!H27</f>
        <v>2750</v>
      </c>
      <c r="G24" s="21">
        <f>'[2]ЗЦП (2)'!I27</f>
        <v>687500</v>
      </c>
      <c r="H24" s="19" t="s">
        <v>66</v>
      </c>
      <c r="I24" s="19" t="s">
        <v>9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s="14" customFormat="1" ht="180" customHeight="1">
      <c r="A25" s="22">
        <v>19</v>
      </c>
      <c r="B25" s="19" t="s">
        <v>40</v>
      </c>
      <c r="C25" s="19" t="s">
        <v>44</v>
      </c>
      <c r="D25" s="19" t="str">
        <f t="shared" si="1"/>
        <v>штука</v>
      </c>
      <c r="E25" s="21">
        <f>'[2]ЗЦП (2)'!G28</f>
        <v>150</v>
      </c>
      <c r="F25" s="21">
        <f>'[2]ЗЦП (2)'!H28</f>
        <v>2750</v>
      </c>
      <c r="G25" s="21">
        <f>'[2]ЗЦП (2)'!I28</f>
        <v>412500</v>
      </c>
      <c r="H25" s="19" t="s">
        <v>66</v>
      </c>
      <c r="I25" s="19" t="s">
        <v>9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4" customFormat="1" ht="105.75" customHeight="1">
      <c r="A26" s="22">
        <v>20</v>
      </c>
      <c r="B26" s="19" t="s">
        <v>45</v>
      </c>
      <c r="C26" s="19" t="s">
        <v>46</v>
      </c>
      <c r="D26" s="19" t="str">
        <f t="shared" si="1"/>
        <v>штука</v>
      </c>
      <c r="E26" s="21">
        <f>'[2]ЗЦП (2)'!G29</f>
        <v>250</v>
      </c>
      <c r="F26" s="21">
        <f>'[2]ЗЦП (2)'!H29</f>
        <v>5000</v>
      </c>
      <c r="G26" s="21">
        <f>'[2]ЗЦП (2)'!I29</f>
        <v>1250000</v>
      </c>
      <c r="H26" s="19" t="s">
        <v>66</v>
      </c>
      <c r="I26" s="19" t="s">
        <v>9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4" customFormat="1" ht="235.5" customHeight="1">
      <c r="A27" s="22">
        <v>21</v>
      </c>
      <c r="B27" s="19" t="s">
        <v>47</v>
      </c>
      <c r="C27" s="19" t="s">
        <v>48</v>
      </c>
      <c r="D27" s="19" t="str">
        <f t="shared" si="1"/>
        <v>штука</v>
      </c>
      <c r="E27" s="21">
        <f>'[2]ЗЦП (2)'!G30</f>
        <v>150</v>
      </c>
      <c r="F27" s="21">
        <f>'[2]ЗЦП (2)'!H30</f>
        <v>456</v>
      </c>
      <c r="G27" s="21">
        <f>'[2]ЗЦП (2)'!I30</f>
        <v>68400</v>
      </c>
      <c r="H27" s="19" t="s">
        <v>66</v>
      </c>
      <c r="I27" s="19" t="s">
        <v>9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4" customFormat="1" ht="242.25" customHeight="1">
      <c r="A28" s="22">
        <v>22</v>
      </c>
      <c r="B28" s="19" t="s">
        <v>47</v>
      </c>
      <c r="C28" s="19" t="s">
        <v>49</v>
      </c>
      <c r="D28" s="19" t="str">
        <f t="shared" si="1"/>
        <v>штука</v>
      </c>
      <c r="E28" s="21">
        <f>'[2]ЗЦП (2)'!G31</f>
        <v>50</v>
      </c>
      <c r="F28" s="21">
        <f>'[2]ЗЦП (2)'!H31</f>
        <v>456</v>
      </c>
      <c r="G28" s="21">
        <f>'[2]ЗЦП (2)'!I31</f>
        <v>22800</v>
      </c>
      <c r="H28" s="19" t="s">
        <v>66</v>
      </c>
      <c r="I28" s="19" t="s">
        <v>9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4" customFormat="1" ht="239.25" customHeight="1">
      <c r="A29" s="22">
        <v>23</v>
      </c>
      <c r="B29" s="19" t="s">
        <v>47</v>
      </c>
      <c r="C29" s="19" t="s">
        <v>50</v>
      </c>
      <c r="D29" s="19" t="str">
        <f t="shared" si="1"/>
        <v>штука</v>
      </c>
      <c r="E29" s="21">
        <f>'[2]ЗЦП (2)'!G32</f>
        <v>50</v>
      </c>
      <c r="F29" s="21">
        <f>'[2]ЗЦП (2)'!H32</f>
        <v>456</v>
      </c>
      <c r="G29" s="21">
        <f>'[2]ЗЦП (2)'!I32</f>
        <v>22800</v>
      </c>
      <c r="H29" s="19" t="s">
        <v>66</v>
      </c>
      <c r="I29" s="19" t="s">
        <v>9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4" customFormat="1" ht="175.5" customHeight="1">
      <c r="A30" s="22">
        <v>24</v>
      </c>
      <c r="B30" s="19" t="s">
        <v>51</v>
      </c>
      <c r="C30" s="19" t="s">
        <v>52</v>
      </c>
      <c r="D30" s="19" t="str">
        <f t="shared" si="1"/>
        <v>штука</v>
      </c>
      <c r="E30" s="21">
        <f>'[2]ЗЦП (2)'!G33</f>
        <v>100</v>
      </c>
      <c r="F30" s="21">
        <f>'[2]ЗЦП (2)'!H33</f>
        <v>880</v>
      </c>
      <c r="G30" s="21">
        <f>'[2]ЗЦП (2)'!I33</f>
        <v>88000</v>
      </c>
      <c r="H30" s="19" t="s">
        <v>66</v>
      </c>
      <c r="I30" s="19" t="s">
        <v>9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4" customFormat="1" ht="169.5" customHeight="1">
      <c r="A31" s="22">
        <v>25</v>
      </c>
      <c r="B31" s="19" t="s">
        <v>51</v>
      </c>
      <c r="C31" s="19" t="s">
        <v>53</v>
      </c>
      <c r="D31" s="19" t="str">
        <f t="shared" si="1"/>
        <v>штука</v>
      </c>
      <c r="E31" s="21">
        <f>'[2]ЗЦП (2)'!G34</f>
        <v>150</v>
      </c>
      <c r="F31" s="21">
        <f>'[2]ЗЦП (2)'!H34</f>
        <v>880</v>
      </c>
      <c r="G31" s="21">
        <f>'[2]ЗЦП (2)'!I34</f>
        <v>132000</v>
      </c>
      <c r="H31" s="19" t="s">
        <v>66</v>
      </c>
      <c r="I31" s="19" t="s">
        <v>9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s="14" customFormat="1" ht="180.75" customHeight="1">
      <c r="A32" s="22">
        <v>26</v>
      </c>
      <c r="B32" s="19" t="s">
        <v>51</v>
      </c>
      <c r="C32" s="19" t="s">
        <v>54</v>
      </c>
      <c r="D32" s="19" t="str">
        <f t="shared" si="1"/>
        <v>штука</v>
      </c>
      <c r="E32" s="21">
        <f>'[2]ЗЦП (2)'!G35</f>
        <v>500</v>
      </c>
      <c r="F32" s="21">
        <f>'[2]ЗЦП (2)'!H35</f>
        <v>880</v>
      </c>
      <c r="G32" s="21">
        <f>'[2]ЗЦП (2)'!I35</f>
        <v>440000</v>
      </c>
      <c r="H32" s="19" t="s">
        <v>66</v>
      </c>
      <c r="I32" s="19" t="s">
        <v>9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4" customFormat="1" ht="174.75" customHeight="1">
      <c r="A33" s="22">
        <v>27</v>
      </c>
      <c r="B33" s="19" t="s">
        <v>51</v>
      </c>
      <c r="C33" s="19" t="s">
        <v>55</v>
      </c>
      <c r="D33" s="19" t="str">
        <f t="shared" si="1"/>
        <v>штука</v>
      </c>
      <c r="E33" s="21">
        <f>'[2]ЗЦП (2)'!G36</f>
        <v>250</v>
      </c>
      <c r="F33" s="21">
        <f>'[2]ЗЦП (2)'!H36</f>
        <v>880</v>
      </c>
      <c r="G33" s="21">
        <f>'[2]ЗЦП (2)'!I36</f>
        <v>220000</v>
      </c>
      <c r="H33" s="19" t="s">
        <v>66</v>
      </c>
      <c r="I33" s="19" t="s">
        <v>9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4" customFormat="1" ht="408.75" customHeight="1">
      <c r="A34" s="22">
        <v>28</v>
      </c>
      <c r="B34" s="19" t="s">
        <v>56</v>
      </c>
      <c r="C34" s="32" t="s">
        <v>57</v>
      </c>
      <c r="D34" s="19" t="str">
        <f t="shared" si="1"/>
        <v>штука</v>
      </c>
      <c r="E34" s="21">
        <f>'[2]ЗЦП (2)'!G37</f>
        <v>50</v>
      </c>
      <c r="F34" s="21">
        <f>'[2]ЗЦП (2)'!H37</f>
        <v>20163</v>
      </c>
      <c r="G34" s="21">
        <f>'[2]ЗЦП (2)'!I37</f>
        <v>1008150</v>
      </c>
      <c r="H34" s="19" t="s">
        <v>66</v>
      </c>
      <c r="I34" s="19" t="s">
        <v>9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4" customFormat="1" ht="408.75" customHeight="1">
      <c r="A35" s="22">
        <v>29</v>
      </c>
      <c r="B35" s="19" t="s">
        <v>58</v>
      </c>
      <c r="C35" s="32" t="s">
        <v>59</v>
      </c>
      <c r="D35" s="19" t="str">
        <f t="shared" si="1"/>
        <v>штука</v>
      </c>
      <c r="E35" s="21">
        <f>'[2]ЗЦП (2)'!G38</f>
        <v>50</v>
      </c>
      <c r="F35" s="21">
        <f>'[2]ЗЦП (2)'!H38</f>
        <v>22711</v>
      </c>
      <c r="G35" s="21">
        <f>'[2]ЗЦП (2)'!I38</f>
        <v>1135550</v>
      </c>
      <c r="H35" s="19" t="s">
        <v>66</v>
      </c>
      <c r="I35" s="19" t="s">
        <v>9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4" customFormat="1" ht="139.5" customHeight="1">
      <c r="A36" s="22">
        <v>30</v>
      </c>
      <c r="B36" s="19" t="s">
        <v>60</v>
      </c>
      <c r="C36" s="19" t="s">
        <v>61</v>
      </c>
      <c r="D36" s="19" t="str">
        <f t="shared" si="1"/>
        <v>штука</v>
      </c>
      <c r="E36" s="21">
        <f>'[2]ЗЦП (2)'!G39</f>
        <v>125</v>
      </c>
      <c r="F36" s="21">
        <f>'[2]ЗЦП (2)'!H39</f>
        <v>237</v>
      </c>
      <c r="G36" s="21">
        <f>'[2]ЗЦП (2)'!I39</f>
        <v>29625</v>
      </c>
      <c r="H36" s="19" t="s">
        <v>66</v>
      </c>
      <c r="I36" s="19" t="s">
        <v>9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4" customFormat="1" ht="288" customHeight="1">
      <c r="A37" s="22">
        <v>31</v>
      </c>
      <c r="B37" s="19" t="s">
        <v>60</v>
      </c>
      <c r="C37" s="19" t="s">
        <v>62</v>
      </c>
      <c r="D37" s="19" t="str">
        <f t="shared" si="1"/>
        <v>штука</v>
      </c>
      <c r="E37" s="21">
        <f>'[2]ЗЦП (2)'!G40</f>
        <v>100</v>
      </c>
      <c r="F37" s="21">
        <f>'[2]ЗЦП (2)'!H40</f>
        <v>374</v>
      </c>
      <c r="G37" s="21">
        <f>'[2]ЗЦП (2)'!I40</f>
        <v>37400</v>
      </c>
      <c r="H37" s="19" t="s">
        <v>66</v>
      </c>
      <c r="I37" s="19" t="s">
        <v>9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4" customFormat="1" ht="286.5" customHeight="1">
      <c r="A38" s="22">
        <v>32</v>
      </c>
      <c r="B38" s="19" t="s">
        <v>60</v>
      </c>
      <c r="C38" s="19" t="s">
        <v>63</v>
      </c>
      <c r="D38" s="19" t="str">
        <f t="shared" si="1"/>
        <v>штука</v>
      </c>
      <c r="E38" s="21">
        <f>'[2]ЗЦП (2)'!G41</f>
        <v>1300</v>
      </c>
      <c r="F38" s="21">
        <f>'[2]ЗЦП (2)'!H41</f>
        <v>374</v>
      </c>
      <c r="G38" s="21">
        <f>'[2]ЗЦП (2)'!I41</f>
        <v>486200</v>
      </c>
      <c r="H38" s="19" t="s">
        <v>66</v>
      </c>
      <c r="I38" s="19" t="s">
        <v>9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4" customFormat="1" ht="296.25" customHeight="1">
      <c r="A39" s="22">
        <v>33</v>
      </c>
      <c r="B39" s="19" t="s">
        <v>60</v>
      </c>
      <c r="C39" s="19" t="s">
        <v>64</v>
      </c>
      <c r="D39" s="19" t="str">
        <f t="shared" si="1"/>
        <v>штука</v>
      </c>
      <c r="E39" s="21">
        <f>'[2]ЗЦП (2)'!G42</f>
        <v>50</v>
      </c>
      <c r="F39" s="21">
        <f>'[2]ЗЦП (2)'!H42</f>
        <v>374</v>
      </c>
      <c r="G39" s="21">
        <f>'[2]ЗЦП (2)'!I42</f>
        <v>18700</v>
      </c>
      <c r="H39" s="19" t="s">
        <v>66</v>
      </c>
      <c r="I39" s="19" t="s">
        <v>9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4" customFormat="1" ht="291.75" customHeight="1">
      <c r="A40" s="22">
        <v>34</v>
      </c>
      <c r="B40" s="19" t="s">
        <v>60</v>
      </c>
      <c r="C40" s="19" t="s">
        <v>65</v>
      </c>
      <c r="D40" s="19" t="str">
        <f t="shared" si="1"/>
        <v>штука</v>
      </c>
      <c r="E40" s="21">
        <f>'[2]ЗЦП (2)'!G43</f>
        <v>50</v>
      </c>
      <c r="F40" s="21">
        <f>'[2]ЗЦП (2)'!H43</f>
        <v>374</v>
      </c>
      <c r="G40" s="21">
        <f>'[2]ЗЦП (2)'!I43</f>
        <v>18700</v>
      </c>
      <c r="H40" s="19" t="s">
        <v>66</v>
      </c>
      <c r="I40" s="19" t="s">
        <v>9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39.75" customHeight="1">
      <c r="A41" s="29" t="s">
        <v>14</v>
      </c>
      <c r="B41" s="30"/>
      <c r="C41" s="30"/>
      <c r="D41" s="30"/>
      <c r="E41" s="30"/>
      <c r="F41" s="31"/>
      <c r="G41" s="13">
        <f>SUM(G7:G40)</f>
        <v>8099570.5</v>
      </c>
      <c r="H41" s="12"/>
      <c r="I41" s="23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pans="1:20">
      <c r="A42" s="24"/>
      <c r="B42" s="24"/>
      <c r="C42" s="24"/>
      <c r="D42" s="24"/>
      <c r="E42" s="24"/>
      <c r="F42" s="24"/>
      <c r="G42" s="24"/>
      <c r="H42" s="24"/>
      <c r="I42" s="24"/>
    </row>
    <row r="43" spans="1:20">
      <c r="A43" s="25"/>
      <c r="B43" s="25"/>
      <c r="C43" s="25"/>
      <c r="D43" s="25"/>
      <c r="E43" s="25"/>
      <c r="F43" s="25"/>
      <c r="G43" s="25"/>
      <c r="H43" s="25"/>
      <c r="I43" s="25"/>
    </row>
    <row r="44" spans="1:20" ht="18.75" customHeight="1">
      <c r="A44" s="17"/>
      <c r="B44" s="8"/>
      <c r="C44" s="8"/>
      <c r="H44" s="17"/>
    </row>
    <row r="45" spans="1:20" ht="18.75" customHeight="1">
      <c r="A45" s="17"/>
      <c r="B45" s="8"/>
      <c r="C45" s="8"/>
      <c r="H45" s="17"/>
    </row>
    <row r="46" spans="1:20" ht="18.75" customHeight="1">
      <c r="A46" s="17"/>
      <c r="B46" s="8"/>
      <c r="C46" s="8"/>
      <c r="H46" s="17"/>
    </row>
    <row r="47" spans="1:20" ht="18.75" customHeight="1">
      <c r="A47" s="17"/>
      <c r="B47" s="8"/>
      <c r="C47" s="8"/>
      <c r="H47" s="17"/>
    </row>
    <row r="48" spans="1:20" ht="18.75" customHeight="1">
      <c r="A48" s="17"/>
      <c r="B48" s="8"/>
      <c r="C48" s="8"/>
      <c r="H48" s="17"/>
    </row>
    <row r="49" spans="1:8" ht="18.75" customHeight="1">
      <c r="A49" s="17"/>
      <c r="B49" s="8"/>
      <c r="C49" s="8"/>
      <c r="H49" s="17"/>
    </row>
    <row r="50" spans="1:8" ht="18.75" customHeight="1">
      <c r="B50" s="8"/>
      <c r="C50" s="8"/>
    </row>
  </sheetData>
  <mergeCells count="5">
    <mergeCell ref="A42:I42"/>
    <mergeCell ref="A43:I43"/>
    <mergeCell ref="G1:I1"/>
    <mergeCell ref="F2:I2"/>
    <mergeCell ref="A41:F41"/>
  </mergeCells>
  <printOptions horizontalCentered="1"/>
  <pageMargins left="0.39370078740157483" right="0.39370078740157483" top="0" bottom="0" header="0" footer="0.19685039370078741"/>
  <pageSetup paperSize="9" scale="56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2023-07-25T08:02:00Z</cp:lastPrinted>
  <dcterms:created xsi:type="dcterms:W3CDTF">2016-01-05T12:46:10Z</dcterms:created>
  <dcterms:modified xsi:type="dcterms:W3CDTF">2023-07-25T08:02:29Z</dcterms:modified>
</cp:coreProperties>
</file>